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<sst xmlns="http://schemas.openxmlformats.org/spreadsheetml/2006/main" count="1155" uniqueCount="426">
  <si>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</si>
  <si>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</si>
  <si>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</si>
  <si>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</si>
  <si>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</si>
  <si>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</si>
  <si>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</si>
  <si>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</si>
  <si>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</si>
  <si>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</si>
  <si>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</si>
  <si>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</si>
  <si>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</si>
  <si>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</si>
  <si>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</si>
  <si>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</si>
  <si>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</si>
  <si>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</si>
  <si>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</si>
  <si>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</si>
  <si>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</si>
  <si>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</si>
  <si>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</si>
  <si>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</si>
  <si>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</si>
  <si>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</si>
  <si>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</si>
  <si>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</si>
  <si>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</si>
  <si>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</si>
  <si>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</si>
  <si>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</si>
  <si>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</si>
  <si>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</si>
  <si>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</si>
  <si>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</si>
  <si>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</si>
  <si>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</si>
  <si>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</si>
  <si>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</si>
  <si>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</si>
  <si>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</si>
  <si>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</si>
  <si>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</si>
  <si>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</si>
  <si>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</si>
  <si>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</si>
  <si>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</si>
  <si>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</si>
  <si>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</si>
  <si>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</si>
  <si>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</si>
  <si>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</si>
  <si>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</si>
  <si>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</si>
  <si>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</si>
  <si>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</si>
  <si>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</si>
  <si>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</si>
  <si>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</si>
  <si>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</si>
  <si>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</si>
  <si>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</si>
  <si>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</si>
  <si>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</si>
  <si>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</si>
  <si>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</si>
  <si>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</si>
  <si>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</si>
  <si>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</si>
  <si>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</si>
  <si>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</si>
  <si>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</si>
  <si>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</si>
  <si>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</si>
  <si>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</si>
  <si>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</si>
  <si>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</si>
  <si>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</si>
  <si>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</si>
  <si>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</si>
  <si>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</si>
  <si>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</si>
  <si>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</si>
  <si>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</si>
  <si>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</si>
  <si>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</si>
  <si>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</si>
  <si>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</si>
  <si>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</si>
  <si>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</si>
  <si>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</si>
  <si>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</si>
  <si>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</si>
  <si>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</si>
  <si>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</si>
  <si>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</si>
  <si>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</si>
  <si>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</si>
  <si>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</si>
  <si>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</si>
  <si>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</si>
  <si>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</si>
  <si>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</si>
  <si>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</si>
  <si>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</si>
  <si>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</si>
  <si>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</si>
  <si>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</si>
  <si>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</si>
  <si>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</si>
  <si>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</si>
  <si>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</si>
  <si>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</si>
  <si>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</si>
  <si>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</si>
  <si>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</si>
  <si>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</si>
  <si>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</si>
  <si>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</si>
  <si>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</si>
  <si>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</si>
  <si>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</si>
  <si>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</si>
  <si>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</si>
  <si>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</si>
  <si>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</si>
  <si>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</si>
  <si>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</si>
  <si>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</si>
  <si>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</si>
  <si>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</si>
  <si>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</si>
  <si>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</si>
  <si>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</si>
  <si>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</si>
  <si>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</si>
  <si>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</si>
  <si>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</si>
  <si>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</si>
  <si>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</si>
  <si>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</si>
  <si>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</si>
  <si>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</si>
  <si>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</si>
  <si>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</si>
  <si>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</si>
  <si>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</si>
  <si>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</si>
  <si>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</si>
  <si>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</si>
  <si>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</si>
  <si>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</si>
  <si>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</si>
  <si>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</si>
  <si>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</si>
  <si>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</si>
  <si>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</si>
  <si>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</si>
  <si>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</si>
  <si>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</si>
  <si>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</si>
  <si>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</si>
  <si>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</si>
  <si>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</si>
  <si>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</si>
  <si>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</si>
  <si>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</si>
  <si>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</si>
  <si>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</si>
  <si>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</si>
  <si>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</si>
  <si>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</si>
  <si>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</si>
  <si>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</si>
  <si>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</si>
  <si>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</si>
  <si>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</si>
  <si>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</si>
  <si>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</si>
  <si>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</si>
  <si>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</si>
  <si>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</si>
  <si>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</si>
  <si>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</si>
  <si>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</si>
  <si>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</si>
  <si>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</si>
  <si>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</si>
  <si>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</si>
  <si>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</si>
  <si>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</si>
  <si>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</si>
  <si>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</si>
  <si>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</si>
  <si>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</si>
  <si>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</si>
  <si>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</si>
  <si>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</si>
  <si>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</si>
  <si>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</si>
  <si>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</si>
  <si>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</si>
  <si>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</si>
  <si>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</si>
  <si>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</si>
  <si>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</si>
  <si>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</si>
  <si>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</si>
  <si>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</si>
  <si>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</si>
  <si>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</si>
  <si>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</si>
  <si>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</si>
  <si>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</si>
  <si>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</si>
  <si>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</si>
  <si>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</si>
  <si>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</si>
  <si>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</si>
  <si>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</si>
  <si>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</si>
  <si>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</si>
  <si>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</si>
  <si>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</si>
  <si>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</si>
  <si>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</si>
  <si>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</si>
  <si>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</si>
  <si>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</si>
  <si>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</si>
  <si>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</si>
  <si>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</si>
  <si>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</si>
  <si>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</si>
  <si>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</si>
  <si>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</si>
  <si>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</si>
  <si>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</si>
  <si>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</si>
  <si>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</si>
  <si>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</si>
  <si>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</si>
  <si>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</si>
  <si>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</si>
  <si>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</si>
  <si>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</si>
  <si>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</si>
  <si>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</si>
  <si>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</si>
  <si>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</si>
  <si>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</si>
  <si>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</si>
  <si>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</si>
  <si>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</si>
  <si>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</si>
  <si>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</si>
  <si>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</si>
  <si>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</si>
  <si>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</si>
  <si>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</si>
  <si>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</si>
  <si>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</si>
  <si>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</si>
  <si>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</si>
  <si>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</si>
  <si>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</si>
  <si>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</si>
  <si>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</si>
  <si>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</si>
  <si>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</si>
  <si>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</si>
  <si>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</si>
  <si>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</si>
  <si>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</si>
  <si>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</si>
  <si>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</si>
  <si>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</si>
  <si>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</si>
  <si>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</si>
  <si>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</si>
  <si>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</si>
  <si>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</si>
  <si>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</si>
  <si>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</si>
  <si>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</si>
  <si>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</si>
  <si>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</si>
  <si>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</si>
  <si>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</si>
  <si>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</si>
  <si>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</si>
  <si>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</si>
  <si>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</si>
  <si>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</si>
  <si>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</si>
  <si>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</si>
  <si>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</si>
  <si>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</si>
  <si>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</si>
  <si>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</si>
  <si>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</si>
  <si>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</si>
  <si>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</si>
  <si>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</si>
  <si>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</si>
  <si>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</si>
  <si>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</si>
  <si>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</si>
  <si>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</si>
  <si>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</si>
  <si>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</si>
  <si>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</si>
  <si>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</si>
  <si>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</si>
  <si>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</si>
  <si>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</si>
  <si>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</si>
  <si>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</si>
  <si>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</si>
  <si>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</si>
  <si>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</si>
  <si>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</si>
  <si>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</si>
  <si>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</si>
  <si>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</si>
  <si>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</si>
  <si>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</si>
  <si>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</si>
  <si>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</si>
  <si>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</si>
  <si>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</si>
  <si>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</si>
  <si>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</si>
  <si>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</si>
  <si>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</si>
  <si>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</si>
  <si>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</si>
  <si>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</si>
  <si>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</si>
  <si>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</si>
  <si>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</si>
  <si>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</si>
  <si>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</si>
  <si>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</si>
  <si>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</si>
  <si>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</si>
  <si>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</si>
  <si>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</si>
  <si>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</si>
  <si>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</si>
  <si>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</si>
  <si>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</si>
  <si>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</si>
  <si>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</si>
  <si>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</si>
  <si>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</si>
  <si>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</si>
  <si>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</si>
  <si>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</si>
  <si>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</si>
  <si>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</si>
  <si>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</si>
  <si>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</si>
  <si>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</si>
  <si>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</si>
  <si>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</si>
  <si>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</si>
  <si>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</si>
  <si>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</si>
  <si>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</si>
  <si>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</si>
  <si>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</si>
  <si>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</si>
  <si>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</si>
  <si>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</si>
  <si>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</si>
  <si>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</si>
  <si>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</si>
  <si>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</si>
  <si>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</si>
  <si>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</si>
  <si>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</si>
  <si>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</si>
  <si>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</si>
  <si>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</si>
  <si>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</si>
  <si>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</si>
  <si>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</si>
  <si>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</si>
  <si>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</si>
  <si>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</si>
  <si>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</si>
  <si>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</si>
  <si>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</si>
  <si>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</si>
  <si>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</si>
  <si>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</si>
  <si>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</si>
  <si>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</si>
  <si>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</si>
  <si>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</si>
  <si>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</si>
  <si>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</si>
  <si>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</si>
  <si>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</si>
  <si>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</si>
  <si>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</si>
  <si>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</si>
  <si>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</si>
  <si>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</si>
  <si>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КЛ</t>
  </si>
  <si>
    <t>Строительство КЛ-0,4 кВ</t>
  </si>
  <si>
    <t>2026</t>
  </si>
  <si>
    <t>P_Гж_25_ЛК150_017258</t>
  </si>
  <si>
    <t>Электроснабжение ЭПУ потребителей в соответствии с договором на ТП № 3-34-25-2247 г. Геленджик</t>
  </si>
  <si>
    <t>Условия по договору выполнены</t>
  </si>
  <si>
    <t>ЭПУ для эксплуатации здания насосной</t>
  </si>
  <si>
    <t>353460, Краснодарский край, г Геленджик, км Сухумское шоссе 3, 23:40:0411006:386</t>
  </si>
  <si>
    <t>№ 3-34-25-2247 от 17.09.2025</t>
  </si>
  <si>
    <t>коммутационный аппарат от проектируемой ЛЭП-0,4 кВ ТП-1-345 (ПС 110/35/10/6 кВ "Геленджик", СШ-2, ГК-12)</t>
  </si>
  <si>
    <t>КЛ-0,4 кВ от РУ-0,4 кВ ТП 1-345</t>
  </si>
  <si>
    <t>4х240</t>
  </si>
  <si>
    <t>КЛ-0,4 кВ протяженность линии 0,341 км (кабель марки АВБбШв 4х240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</si>
  <si>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3-34-25-2247 г. Геленджик </t>
  </si>
  <si>
    <t xml:space="preserve">Электроснабжение ЭПУ потребителей в соответствии с договором на ТП № 3-34-25-2247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</si>
</sst>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410</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1.1975100000000001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0.67389041000000005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P_Гж_25_ЛК150_017258</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3-34-25-2247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0.08</v>
      </c>
      <c r="I22" s="166">
        <v>0</v>
      </c>
      <c r="J22" s="166">
        <v>0.08</v>
      </c>
      <c r="K22" s="166" t="s">
        <v>401</v>
      </c>
      <c r="L22" s="166" t="s">
        <v>404</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P_Гж_25_ЛК150_017258</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3-34-25-2247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P_Гж_25_ЛК150_017258</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3-34-25-2247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411</v>
      </c>
      <c r="Q25" s="60" t="s">
        <v>373</v>
      </c>
      <c r="R25" s="60">
        <v>0.34100000000000003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3-34-25-2247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P_Гж_25_ЛК150_017258</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3-34-25-2247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P_Гж_25_ЛК150_017258</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3-34-25-2247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F35" sqref="F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P_Гж_25_ЛК150_017258</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3-34-25-2247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405</v>
      </c>
      <c r="Q20" s="245"/>
      <c r="R20" s="245"/>
      <c r="S20" s="245"/>
      <c r="T20" s="248" t="s">
        <v>408</v>
      </c>
      <c r="U20" s="249"/>
      <c r="V20" s="249"/>
      <c r="W20" s="250"/>
      <c r="X20" s="248" t="s">
        <v>409</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1.1975100000000001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1.1975100000000001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1.1975100000000001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1.1975100000000001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1.1975100000000001</v>
      </c>
      <c r="T29" s="170"/>
      <c r="U29" s="170" t="s">
        <v>373</v>
      </c>
      <c r="V29" s="170"/>
      <c r="W29" s="170" t="s">
        <v>373</v>
      </c>
      <c r="X29" s="170"/>
      <c r="Y29" s="170" t="s">
        <v>373</v>
      </c>
      <c r="Z29" s="170"/>
      <c r="AA29" s="170" t="s">
        <v>373</v>
      </c>
      <c r="AB29" s="172">
        <f t="shared" si="1"/>
        <v>0</v>
      </c>
      <c r="AC29" s="172">
        <f>D29</f>
        <v>1.1975100000000001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0.34100000000000003</v>
      </c>
      <c r="E41" s="46"/>
      <c r="F41" s="137">
        <f t="shared" si="5"/>
        <v>0</v>
      </c>
      <c r="G41" s="46"/>
      <c r="H41" s="46"/>
      <c r="I41" s="46"/>
      <c r="J41" s="46"/>
      <c r="K41" s="46"/>
      <c r="L41" s="46"/>
      <c r="M41" s="170" t="s">
        <v>373</v>
      </c>
      <c r="N41" s="170"/>
      <c r="O41" s="170" t="s">
        <v>373</v>
      </c>
      <c r="P41" s="170"/>
      <c r="Q41" s="170" t="s">
        <v>373</v>
      </c>
      <c r="R41" s="170"/>
      <c r="S41" s="170">
        <f>D41</f>
        <v>0.34100000000000003</v>
      </c>
      <c r="T41" s="170"/>
      <c r="U41" s="170" t="s">
        <v>373</v>
      </c>
      <c r="V41" s="170"/>
      <c r="W41" s="170" t="s">
        <v>373</v>
      </c>
      <c r="X41" s="170"/>
      <c r="Y41" s="170" t="s">
        <v>373</v>
      </c>
      <c r="Z41" s="170"/>
      <c r="AA41" s="170" t="s">
        <v>373</v>
      </c>
      <c r="AB41" s="51">
        <f t="shared" si="1"/>
        <v>0</v>
      </c>
      <c r="AC41" s="51">
        <f>D41</f>
        <v>0.34100000000000003</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0.34100000000000003</v>
      </c>
      <c r="E49" s="46"/>
      <c r="F49" s="137">
        <f t="shared" ref="F49" si="8">E49-G49</f>
        <v>0</v>
      </c>
      <c r="G49" s="46"/>
      <c r="H49" s="46"/>
      <c r="I49" s="46"/>
      <c r="J49" s="46"/>
      <c r="K49" s="46"/>
      <c r="L49" s="46"/>
      <c r="M49" s="170" t="s">
        <v>373</v>
      </c>
      <c r="N49" s="170"/>
      <c r="O49" s="170" t="s">
        <v>373</v>
      </c>
      <c r="P49" s="170"/>
      <c r="Q49" s="170" t="s">
        <v>373</v>
      </c>
      <c r="R49" s="170"/>
      <c r="S49" s="170">
        <f>D41</f>
        <v>0.34100000000000003</v>
      </c>
      <c r="T49" s="170"/>
      <c r="U49" s="170" t="s">
        <v>373</v>
      </c>
      <c r="V49" s="170"/>
      <c r="W49" s="170" t="s">
        <v>373</v>
      </c>
      <c r="X49" s="170"/>
      <c r="Y49" s="170" t="s">
        <v>373</v>
      </c>
      <c r="Z49" s="170"/>
      <c r="AA49" s="170" t="s">
        <v>373</v>
      </c>
      <c r="AB49" s="51">
        <f t="shared" si="1"/>
        <v>0</v>
      </c>
      <c r="AC49" s="51">
        <f>D41</f>
        <v>0.34100000000000003</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0.34100000000000003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0.34100000000000003</v>
      </c>
      <c r="T56" s="170"/>
      <c r="U56" s="170" t="s">
        <v>373</v>
      </c>
      <c r="V56" s="170"/>
      <c r="W56" s="170" t="s">
        <v>373</v>
      </c>
      <c r="X56" s="170"/>
      <c r="Y56" s="170" t="s">
        <v>373</v>
      </c>
      <c r="Z56" s="170"/>
      <c r="AA56" s="170" t="s">
        <v>373</v>
      </c>
      <c r="AB56" s="172">
        <f t="shared" si="1"/>
        <v>0</v>
      </c>
      <c r="AC56" s="172">
        <f>D41</f>
        <v>0.34100000000000003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P_Гж_25_ЛК150_017258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3-34-25-2247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c r="J26" s="180"/>
      <c r="K26" s="180">
        <v>0.34100000000000003</v>
      </c>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P_Гж_25_ЛК150_017258</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3-34-25-2247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2026-05-12T06:03:08Z</dcterms:modified>
</cp:coreProperties>
</file>